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3-2025 годы\1 Паспорт пост. №\"/>
    </mc:Choice>
  </mc:AlternateContent>
  <bookViews>
    <workbookView xWindow="0" yWindow="0" windowWidth="19200" windowHeight="11445"/>
  </bookViews>
  <sheets>
    <sheet name="2025" sheetId="3" r:id="rId1"/>
  </sheets>
  <definedNames>
    <definedName name="_xlnm.Print_Area" localSheetId="0">'2025'!$A$1:$I$60</definedName>
  </definedNames>
  <calcPr calcId="152511"/>
</workbook>
</file>

<file path=xl/calcChain.xml><?xml version="1.0" encoding="utf-8"?>
<calcChain xmlns="http://schemas.openxmlformats.org/spreadsheetml/2006/main">
  <c r="D52" i="3" l="1"/>
  <c r="F43" i="3"/>
  <c r="D20" i="3"/>
  <c r="D21" i="3"/>
  <c r="D17" i="3"/>
  <c r="D15" i="3"/>
  <c r="F58" i="3" l="1"/>
  <c r="D53" i="3" l="1"/>
  <c r="D38" i="3" l="1"/>
  <c r="D48" i="3" l="1"/>
  <c r="F19" i="3" l="1"/>
  <c r="F44" i="3" s="1"/>
  <c r="D18" i="3"/>
  <c r="D14" i="3"/>
  <c r="D24" i="3" l="1"/>
  <c r="E12" i="3" l="1"/>
  <c r="D36" i="3"/>
  <c r="D37" i="3"/>
  <c r="D40" i="3"/>
  <c r="D41" i="3"/>
  <c r="D42" i="3"/>
  <c r="D12" i="3" l="1"/>
  <c r="D19" i="3" s="1"/>
  <c r="E19" i="3"/>
  <c r="D29" i="3"/>
  <c r="D28" i="3"/>
  <c r="D27" i="3"/>
  <c r="D26" i="3"/>
  <c r="D22" i="3"/>
  <c r="E47" i="3" l="1"/>
  <c r="D47" i="3" l="1"/>
  <c r="D34" i="3" l="1"/>
  <c r="E46" i="3"/>
  <c r="E58" i="3" s="1"/>
  <c r="D49" i="3"/>
  <c r="E39" i="3"/>
  <c r="D33" i="3"/>
  <c r="D31" i="3"/>
  <c r="E43" i="3" l="1"/>
  <c r="E44" i="3" s="1"/>
  <c r="D39" i="3"/>
  <c r="D30" i="3"/>
  <c r="D46" i="3"/>
  <c r="D58" i="3" s="1"/>
  <c r="F59" i="3" l="1"/>
  <c r="D32" i="3"/>
  <c r="D43" i="3" l="1"/>
  <c r="D44" i="3" s="1"/>
  <c r="E59" i="3"/>
  <c r="D59" i="3" l="1"/>
</calcChain>
</file>

<file path=xl/sharedStrings.xml><?xml version="1.0" encoding="utf-8"?>
<sst xmlns="http://schemas.openxmlformats.org/spreadsheetml/2006/main" count="169" uniqueCount="126">
  <si>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</si>
  <si>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</si>
  <si>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</si>
  <si>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</si>
  <si>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</si>
  <si>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</si>
  <si>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</si>
  <si>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</si>
  <si>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целевое назначение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</si>
  <si>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</si>
  <si>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День семьи, любви и верности</t>
  </si>
  <si>
    <t>Торжественное вручение паспортов</t>
  </si>
  <si>
    <t>Финансово-экономическое обоснование</t>
  </si>
  <si>
    <t>7,8 июля</t>
  </si>
  <si>
    <t>День неизвестного солдата</t>
  </si>
  <si>
    <t>март</t>
  </si>
  <si>
    <t>3 декабря</t>
  </si>
  <si>
    <t>14,15 октября</t>
  </si>
  <si>
    <t>апрель</t>
  </si>
  <si>
    <t xml:space="preserve"> апрель</t>
  </si>
  <si>
    <t>июнь</t>
  </si>
  <si>
    <t>октябрь</t>
  </si>
  <si>
    <t xml:space="preserve">Молодежный  квест </t>
  </si>
  <si>
    <t>декабрь</t>
  </si>
  <si>
    <t>сентябрь</t>
  </si>
  <si>
    <t>без финансирования</t>
  </si>
  <si>
    <t>май</t>
  </si>
  <si>
    <t>Тотальный диктант</t>
  </si>
  <si>
    <t>Молодежная акция ко дню России "Мы-граждане России"</t>
  </si>
  <si>
    <t>Муниципальный этап акции "Вахта Памяти"</t>
  </si>
  <si>
    <t>ДЕНЕЖНЫЕ ПРИЗЫ:   I место     – 2500,00 , II место   – 1500,00  , III место  – 1000,00</t>
  </si>
  <si>
    <t>Муниципальный этап акции " Я-гражданин России"</t>
  </si>
  <si>
    <t>Круглый стол по противодействию экстремизму и терроризму</t>
  </si>
  <si>
    <t>Производство, выпуск и распространение городской молодёжной газеты "БУМ"</t>
  </si>
  <si>
    <t>Волонтёрская деятельность</t>
  </si>
  <si>
    <t>0707 170Е8S1010 350 296 000 000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</si>
  <si>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</si>
  <si>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</si>
  <si>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Финансово-экономическое обоснование муниципальной программы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</si>
  <si>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</si>
  <si>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</si>
  <si>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</si>
  <si>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воздушные шары, гвоздики  (согласно сметы расходов)</t>
  </si>
  <si>
    <t xml:space="preserve">
обложки для паспорта, цветы (согласно сметы расходов)
</t>
  </si>
  <si>
    <t>благодарности, рамки, цветы (согласно сметы расходов)</t>
  </si>
  <si>
    <t>март, июнь, октябрь, декабрь</t>
  </si>
  <si>
    <t xml:space="preserve">май </t>
  </si>
  <si>
    <t>Молодежная акция "Связь времен", посвещянная Дню Победы</t>
  </si>
  <si>
    <r>
      <t>0707 170Е8S1010 244 349 000</t>
    </r>
    <r>
      <rPr>
        <b/>
        <sz val="9"/>
        <rFont val="Times New Roman"/>
        <family val="1"/>
        <charset val="204"/>
      </rPr>
      <t xml:space="preserve"> 900</t>
    </r>
  </si>
  <si>
    <t>1 июня</t>
  </si>
  <si>
    <t>9 мая</t>
  </si>
  <si>
    <t>конфеты (согласно сметы расходов)</t>
  </si>
  <si>
    <t>Городская игровая программа, посвященная Международному дню защиты детей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</si>
  <si>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</si>
  <si>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3 сентября</t>
  </si>
  <si>
    <t>22 августа</t>
  </si>
  <si>
    <t>Молодежный образовательный форум "ПУЛЬС"</t>
  </si>
  <si>
    <t>Акция ко дню государственного флага</t>
  </si>
  <si>
    <t>0707 170Е8S1010 244 349 000 000</t>
  </si>
  <si>
    <t>Акция ко дню солидарности в борьбе с терроризмом</t>
  </si>
  <si>
    <t>организация временных рабочих мест в МКОУ СОШ №1,  МКОУ ООШ №4, МКОУ СОШ №23 п.Вязовая (40 чел.*5 дней)</t>
  </si>
  <si>
    <t>предоставление субсидии на иные цели МАОУ СОШ №5, МАОУ СОШ №7 для организации временного  трудоустройства несовершеннолетних в возрасте от 14 до 18 лет (40 чел.*5 дней)</t>
  </si>
  <si>
    <t>Осуществление социальной поддержки молодых людей, обучающихся по целевому набору в образовательных учреждениях высшего образования (ПНО)</t>
  </si>
  <si>
    <t>Реализация регионального проекта "Социальная активность"</t>
  </si>
  <si>
    <t>Всего по направлению:</t>
  </si>
  <si>
    <t>Поддержка молодых граждан в сфере образования, интеллектуальной и творческой деятельности</t>
  </si>
  <si>
    <t>грамоты (участникам и судейству), рамки, цветы, конверты для денежных призов (согласно сметы расходов)</t>
  </si>
  <si>
    <t>ГРБС, ПБС</t>
  </si>
  <si>
    <t>дипломы, рамки, цветы (согласно сметы расходов)</t>
  </si>
  <si>
    <t>цветы (согласно сметы расходов)</t>
  </si>
  <si>
    <r>
      <t xml:space="preserve">0707 170Е8S1010 244 349 000 </t>
    </r>
    <r>
      <rPr>
        <b/>
        <sz val="9"/>
        <rFont val="Times New Roman"/>
        <family val="1"/>
        <charset val="204"/>
      </rPr>
      <t>900</t>
    </r>
  </si>
  <si>
    <r>
      <t xml:space="preserve">0707 170Е8S1010 350 296 000 </t>
    </r>
    <r>
      <rPr>
        <b/>
        <sz val="9"/>
        <rFont val="Times New Roman"/>
        <family val="1"/>
        <charset val="204"/>
      </rPr>
      <t>900</t>
    </r>
  </si>
  <si>
    <r>
      <t xml:space="preserve">0707 170Е8S1010 244 226 000 </t>
    </r>
    <r>
      <rPr>
        <b/>
        <sz val="9"/>
        <rFont val="Times New Roman"/>
        <family val="1"/>
        <charset val="204"/>
      </rPr>
      <t>900</t>
    </r>
  </si>
  <si>
    <t>награждение победителей игры (согласно сметы расходов)</t>
  </si>
  <si>
    <t>расходы на организацию и проведение мастер-классов (согласно сметы расходов)</t>
  </si>
  <si>
    <r>
      <t>0707 170Е8S1010 244 226 000</t>
    </r>
    <r>
      <rPr>
        <b/>
        <sz val="9"/>
        <rFont val="Times New Roman"/>
        <family val="1"/>
        <charset val="204"/>
      </rPr>
      <t xml:space="preserve"> 900</t>
    </r>
  </si>
  <si>
    <t>приобретение призов для награждения в торжественной обстановке, цветы (согласно сметы расходов)</t>
  </si>
  <si>
    <t xml:space="preserve">приобретение памятных призов участникам                                                              (сертификаты согласно сметы расходов)                                                                                        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</si>
  <si>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</t>
    </r>
    <r>
      <rPr>
        <sz val="9"/>
        <rFont val="Times New Roman"/>
        <family val="1"/>
        <charset val="204"/>
      </rPr>
      <t xml:space="preserve"> </t>
    </r>
  </si>
  <si>
    <r>
      <t>0707 170Е8S1010 244 349 000 9</t>
    </r>
    <r>
      <rPr>
        <b/>
        <sz val="9"/>
        <rFont val="Times New Roman"/>
        <family val="1"/>
        <charset val="204"/>
      </rPr>
      <t>00</t>
    </r>
  </si>
  <si>
    <r>
      <t>0707 170Е8S1010 244 226 000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000</t>
    </r>
  </si>
  <si>
    <t>производство, выпуск, распространение газеты "БУМ", тиражом 1000 экз.*13,97 руб.</t>
  </si>
  <si>
    <t>ИТОГО по МКУ ДО ЦДТ:</t>
  </si>
  <si>
    <t>ИТОГО по Управлению образования: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</si>
  <si>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 </t>
    </r>
  </si>
  <si>
    <t>Городской грантовый конкурс социально значимых проектов  в молодежной сфере "ПарадИдей.74"</t>
  </si>
  <si>
    <t>ноябрь</t>
  </si>
  <si>
    <t>Фестиваль команд КВН</t>
  </si>
  <si>
    <t xml:space="preserve">приобретение баннера </t>
  </si>
  <si>
    <t xml:space="preserve">оплата методических занятий с командами-участниками </t>
  </si>
  <si>
    <t xml:space="preserve"> канцелярия и офисная бумага (согласно сметы расходов)</t>
  </si>
  <si>
    <t>награждение участников игры (согласно сметы расходов)</t>
  </si>
  <si>
    <t>1.</t>
  </si>
  <si>
    <t>2.</t>
  </si>
  <si>
    <t>Муниципальный этап областного конкурса юных журналистов «infoповод»</t>
  </si>
  <si>
    <t>Муниципальный отбор кандидатов на соискание ежегодной премии Губернатора Челябинской области для поддержки талантливой молодежи</t>
  </si>
  <si>
    <t>Открытый муниципальный фестиваль молодёжных команд КВН "Весенний драйв"</t>
  </si>
  <si>
    <t>методические занятия с командами-участниками(согласно сметы расходов)</t>
  </si>
  <si>
    <t>призы, подарочные сертификаты (согласно сметы расходов)</t>
  </si>
  <si>
    <t xml:space="preserve">подарочные наборы для призывников (согласно сметы расходов)             </t>
  </si>
  <si>
    <t xml:space="preserve">махровое полотенце (25шт.), упаковка (25 шт.) (согласно сметы расходов) </t>
  </si>
  <si>
    <t>"Поддержка и развитие молодых граждан Усть-Катавского городского округа"  на 2023-2025 годы</t>
  </si>
  <si>
    <t xml:space="preserve">январь- декабрь </t>
  </si>
  <si>
    <t>Митинг ко дню защитника Отечества</t>
  </si>
  <si>
    <t>23 февраля</t>
  </si>
  <si>
    <t>приобретение цветов для возложения (согласно сметы расходов)</t>
  </si>
  <si>
    <t>День молодежи</t>
  </si>
  <si>
    <t>оплата услуг творческих коллективов (согласно сметы расходов)</t>
  </si>
  <si>
    <t>награждение участников за победу: 2 премии за  II  место-20 000,00 руб. каждая</t>
  </si>
  <si>
    <t>денежная выплата за успешно сданную сессию  5 чел.* 2 000,00 руб.</t>
  </si>
  <si>
    <t>денежная выплата за успешно сданную сессию  4 чел.* 2 000,00 руб.</t>
  </si>
  <si>
    <t>поощрение волонтеров за подготовку и участие в различных акциях и мероприятиях (согласно сметы расходов)</t>
  </si>
  <si>
    <t>Муниципальный этап Всероссийской военно-спортивной игры "Зарница"</t>
  </si>
  <si>
    <t xml:space="preserve">ПРИЛОЖЕНИЕ 6
к муниципальной программе «Поддержка и развитие молодых граждан Усть-Катавского городского округа на 2023-2025 гг.»  </t>
  </si>
  <si>
    <t>планируемые объемы финансирования на 2025 год (руб.)</t>
  </si>
  <si>
    <t>ВСЕГО  НА 2025 ГОД:</t>
  </si>
  <si>
    <t>07 07 1703005045 244 349 000 000</t>
  </si>
  <si>
    <t>0707 1703005045 111 211 135 000</t>
  </si>
  <si>
    <t>0707 1703005045 119 213 000 000</t>
  </si>
  <si>
    <t>0707 1703005045 622 241 000 000</t>
  </si>
  <si>
    <t>07 07 1703005045 244 226 000 000</t>
  </si>
  <si>
    <t>07 07 1703005045 244 226 500 000</t>
  </si>
  <si>
    <t>07 07 1703005045 244 310 500 000</t>
  </si>
  <si>
    <t>07 07 1703005045 244 346 500 000</t>
  </si>
  <si>
    <t>07 07 1703005045 244 349 500 000</t>
  </si>
  <si>
    <t>07 07 1703005045 350 296 500 000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</si>
</sst>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view="pageBreakPreview" topLeftCell="A9" zoomScale="120" zoomScaleSheetLayoutView="120" workbookViewId="0">
      <selection activeCell="G17" sqref="G17"/>
    </sheetView>
  </sheetViews>
  <sheetFormatPr defaultRowHeight="15" x14ac:dyDescent="0.25"/>
  <cols>
    <col min="1" max="1" width="5.5703125" style="2" customWidth="1"/>
    <col min="2" max="2" width="26.85546875" style="2" customWidth="1"/>
    <col min="3" max="3" width="12.42578125" style="3" customWidth="1"/>
    <col min="4" max="4" width="13.28515625" style="4" customWidth="1"/>
    <col min="5" max="5" width="13.28515625" style="5" customWidth="1"/>
    <col min="6" max="6" width="13.28515625" style="4" customWidth="1"/>
    <col min="7" max="7" width="27.85546875" style="15" customWidth="1"/>
    <col min="8" max="8" width="7" style="4" customWidth="1"/>
    <col min="9" max="9" width="39.140625" style="6" customWidth="1"/>
    <col min="10" max="10" width="13" style="7" customWidth="1"/>
    <col min="11" max="16384" width="9.140625" style="7"/>
  </cols>
  <sheetData>
    <row r="1" spans="1:9" ht="10.5" hidden="1" customHeight="1" x14ac:dyDescent="0.25"/>
    <row r="2" spans="1:9" ht="18.75" hidden="1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</row>
    <row r="3" spans="1:9" ht="12" customHeight="1" x14ac:dyDescent="0.25"/>
    <row r="4" spans="1:9" ht="114" hidden="1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</row>
    <row r="5" spans="1:9" ht="116.25" customHeight="1" x14ac:dyDescent="0.25">
      <c r="A5" s="8"/>
      <c r="B5" s="9"/>
      <c r="C5" s="37"/>
      <c r="D5" s="10"/>
      <c r="E5" s="11"/>
      <c r="F5" s="10"/>
      <c r="H5" s="114" t="s">
        <v>113</v>
      </c>
      <c r="I5" s="114"/>
    </row>
    <row r="6" spans="1:9" ht="24.75" customHeight="1" x14ac:dyDescent="0.25">
      <c r="A6" s="8"/>
      <c r="B6" s="9"/>
      <c r="C6" s="37"/>
      <c r="D6" s="10"/>
      <c r="E6" s="11"/>
      <c r="F6" s="10"/>
      <c r="G6" s="38"/>
      <c r="H6" s="10"/>
      <c r="I6" s="38"/>
    </row>
    <row r="7" spans="1:9" ht="20.25" customHeight="1" x14ac:dyDescent="0.25">
      <c r="A7" s="107" t="s">
        <v>38</v>
      </c>
      <c r="B7" s="107"/>
      <c r="C7" s="107"/>
      <c r="D7" s="107"/>
      <c r="E7" s="107"/>
      <c r="F7" s="107"/>
      <c r="G7" s="107"/>
      <c r="H7" s="107"/>
      <c r="I7" s="107"/>
    </row>
    <row r="8" spans="1:9" ht="18.75" customHeight="1" x14ac:dyDescent="0.25">
      <c r="A8" s="108" t="s">
        <v>101</v>
      </c>
      <c r="B8" s="108"/>
      <c r="C8" s="108"/>
      <c r="D8" s="108"/>
      <c r="E8" s="108"/>
      <c r="F8" s="108"/>
      <c r="G8" s="108"/>
      <c r="H8" s="108"/>
      <c r="I8" s="108"/>
    </row>
    <row r="9" spans="1:9" ht="27.95" customHeight="1" x14ac:dyDescent="0.25">
      <c r="A9" s="112" t="s">
        <v>0</v>
      </c>
      <c r="B9" s="112" t="s">
        <v>1</v>
      </c>
      <c r="C9" s="110" t="s">
        <v>4</v>
      </c>
      <c r="D9" s="113" t="s">
        <v>114</v>
      </c>
      <c r="E9" s="113"/>
      <c r="F9" s="113"/>
      <c r="G9" s="109" t="s">
        <v>8</v>
      </c>
      <c r="H9" s="102" t="s">
        <v>67</v>
      </c>
      <c r="I9" s="110" t="s">
        <v>12</v>
      </c>
    </row>
    <row r="10" spans="1:9" s="12" customFormat="1" ht="49.5" customHeight="1" thickBot="1" x14ac:dyDescent="0.3">
      <c r="A10" s="98"/>
      <c r="B10" s="112"/>
      <c r="C10" s="110"/>
      <c r="D10" s="41" t="s">
        <v>5</v>
      </c>
      <c r="E10" s="41" t="s">
        <v>6</v>
      </c>
      <c r="F10" s="41" t="s">
        <v>7</v>
      </c>
      <c r="G10" s="109"/>
      <c r="H10" s="103"/>
      <c r="I10" s="111"/>
    </row>
    <row r="11" spans="1:9" s="12" customFormat="1" ht="27" customHeight="1" thickBot="1" x14ac:dyDescent="0.3">
      <c r="A11" s="75" t="s">
        <v>92</v>
      </c>
      <c r="B11" s="104" t="s">
        <v>63</v>
      </c>
      <c r="C11" s="104"/>
      <c r="D11" s="104"/>
      <c r="E11" s="104"/>
      <c r="F11" s="104"/>
      <c r="G11" s="104"/>
      <c r="H11" s="104"/>
      <c r="I11" s="105"/>
    </row>
    <row r="12" spans="1:9" s="12" customFormat="1" ht="26.25" customHeight="1" x14ac:dyDescent="0.25">
      <c r="A12" s="115"/>
      <c r="B12" s="98" t="s">
        <v>33</v>
      </c>
      <c r="C12" s="100" t="s">
        <v>102</v>
      </c>
      <c r="D12" s="102">
        <f>E12+F12+E13+F13</f>
        <v>139700</v>
      </c>
      <c r="E12" s="35">
        <f>139700-13970</f>
        <v>125730</v>
      </c>
      <c r="F12" s="35">
        <v>0</v>
      </c>
      <c r="G12" s="28" t="s">
        <v>75</v>
      </c>
      <c r="H12" s="96" t="s">
        <v>53</v>
      </c>
      <c r="I12" s="100" t="s">
        <v>81</v>
      </c>
    </row>
    <row r="13" spans="1:9" s="12" customFormat="1" ht="24" customHeight="1" x14ac:dyDescent="0.25">
      <c r="A13" s="116"/>
      <c r="B13" s="99"/>
      <c r="C13" s="101"/>
      <c r="D13" s="103"/>
      <c r="E13" s="53">
        <v>0</v>
      </c>
      <c r="F13" s="53">
        <v>13970</v>
      </c>
      <c r="G13" s="28" t="s">
        <v>80</v>
      </c>
      <c r="H13" s="97"/>
      <c r="I13" s="101"/>
    </row>
    <row r="14" spans="1:9" ht="40.5" customHeight="1" x14ac:dyDescent="0.25">
      <c r="A14" s="64"/>
      <c r="B14" s="62" t="s">
        <v>94</v>
      </c>
      <c r="C14" s="61" t="s">
        <v>15</v>
      </c>
      <c r="D14" s="82">
        <f t="shared" ref="D14:D18" si="0">E14+F14</f>
        <v>8300</v>
      </c>
      <c r="E14" s="63">
        <v>8300</v>
      </c>
      <c r="F14" s="63">
        <v>0</v>
      </c>
      <c r="G14" s="28" t="s">
        <v>78</v>
      </c>
      <c r="H14" s="27" t="s">
        <v>53</v>
      </c>
      <c r="I14" s="29" t="s">
        <v>44</v>
      </c>
    </row>
    <row r="15" spans="1:9" s="13" customFormat="1" ht="26.25" customHeight="1" x14ac:dyDescent="0.25">
      <c r="A15" s="115"/>
      <c r="B15" s="98" t="s">
        <v>96</v>
      </c>
      <c r="C15" s="100" t="s">
        <v>19</v>
      </c>
      <c r="D15" s="102">
        <f>E15+E16</f>
        <v>21000</v>
      </c>
      <c r="E15" s="63">
        <v>12720</v>
      </c>
      <c r="F15" s="63">
        <v>0</v>
      </c>
      <c r="G15" s="14" t="s">
        <v>48</v>
      </c>
      <c r="H15" s="27" t="s">
        <v>53</v>
      </c>
      <c r="I15" s="29" t="s">
        <v>98</v>
      </c>
    </row>
    <row r="16" spans="1:9" s="13" customFormat="1" ht="29.25" customHeight="1" x14ac:dyDescent="0.25">
      <c r="A16" s="116"/>
      <c r="B16" s="99"/>
      <c r="C16" s="101"/>
      <c r="D16" s="103"/>
      <c r="E16" s="77">
        <v>8280</v>
      </c>
      <c r="F16" s="77">
        <v>0</v>
      </c>
      <c r="G16" s="14" t="s">
        <v>75</v>
      </c>
      <c r="H16" s="27" t="s">
        <v>53</v>
      </c>
      <c r="I16" s="29" t="s">
        <v>97</v>
      </c>
    </row>
    <row r="17" spans="1:9" s="12" customFormat="1" ht="40.5" customHeight="1" x14ac:dyDescent="0.25">
      <c r="A17" s="86"/>
      <c r="B17" s="86" t="s">
        <v>52</v>
      </c>
      <c r="C17" s="85" t="s">
        <v>49</v>
      </c>
      <c r="D17" s="82">
        <f t="shared" ref="D17" si="1">E17+F17</f>
        <v>3000</v>
      </c>
      <c r="E17" s="87">
        <v>3000</v>
      </c>
      <c r="F17" s="87">
        <v>0</v>
      </c>
      <c r="G17" s="14" t="s">
        <v>84</v>
      </c>
      <c r="H17" s="27" t="s">
        <v>53</v>
      </c>
      <c r="I17" s="29" t="s">
        <v>51</v>
      </c>
    </row>
    <row r="18" spans="1:9" s="12" customFormat="1" ht="29.25" customHeight="1" x14ac:dyDescent="0.25">
      <c r="A18" s="64"/>
      <c r="B18" s="62" t="s">
        <v>22</v>
      </c>
      <c r="C18" s="61" t="s">
        <v>21</v>
      </c>
      <c r="D18" s="58">
        <f t="shared" si="0"/>
        <v>8000</v>
      </c>
      <c r="E18" s="63">
        <v>8000</v>
      </c>
      <c r="F18" s="63">
        <v>0</v>
      </c>
      <c r="G18" s="14" t="s">
        <v>84</v>
      </c>
      <c r="H18" s="27" t="s">
        <v>53</v>
      </c>
      <c r="I18" s="29" t="s">
        <v>77</v>
      </c>
    </row>
    <row r="19" spans="1:9" s="12" customFormat="1" ht="24" customHeight="1" x14ac:dyDescent="0.25">
      <c r="A19" s="70"/>
      <c r="B19" s="68" t="s">
        <v>82</v>
      </c>
      <c r="C19" s="67"/>
      <c r="D19" s="71">
        <f>SUM(D12:D18)</f>
        <v>180000</v>
      </c>
      <c r="E19" s="71">
        <f>SUM(E12:E18)</f>
        <v>166030</v>
      </c>
      <c r="F19" s="71">
        <f>SUM(F12:F18)</f>
        <v>13970</v>
      </c>
      <c r="G19" s="28"/>
      <c r="H19" s="27"/>
      <c r="I19" s="67"/>
    </row>
    <row r="20" spans="1:9" s="12" customFormat="1" ht="39.75" customHeight="1" x14ac:dyDescent="0.25">
      <c r="A20" s="70"/>
      <c r="B20" s="93" t="s">
        <v>103</v>
      </c>
      <c r="C20" s="85" t="s">
        <v>104</v>
      </c>
      <c r="D20" s="58">
        <f t="shared" ref="D20:D21" si="2">E20+F20</f>
        <v>2000</v>
      </c>
      <c r="E20" s="82">
        <v>0</v>
      </c>
      <c r="F20" s="82">
        <v>2000</v>
      </c>
      <c r="G20" s="28" t="s">
        <v>70</v>
      </c>
      <c r="H20" s="27">
        <v>420</v>
      </c>
      <c r="I20" s="30" t="s">
        <v>105</v>
      </c>
    </row>
    <row r="21" spans="1:9" s="12" customFormat="1" ht="40.5" customHeight="1" x14ac:dyDescent="0.25">
      <c r="A21" s="92"/>
      <c r="B21" s="89" t="s">
        <v>112</v>
      </c>
      <c r="C21" s="88" t="s">
        <v>15</v>
      </c>
      <c r="D21" s="49">
        <f t="shared" si="2"/>
        <v>10000</v>
      </c>
      <c r="E21" s="90">
        <v>8970</v>
      </c>
      <c r="F21" s="82">
        <v>1030</v>
      </c>
      <c r="G21" s="28" t="s">
        <v>70</v>
      </c>
      <c r="H21" s="27">
        <v>420</v>
      </c>
      <c r="I21" s="30" t="s">
        <v>73</v>
      </c>
    </row>
    <row r="22" spans="1:9" ht="42.75" customHeight="1" x14ac:dyDescent="0.25">
      <c r="A22" s="131"/>
      <c r="B22" s="132" t="s">
        <v>9</v>
      </c>
      <c r="C22" s="133" t="s">
        <v>18</v>
      </c>
      <c r="D22" s="102">
        <f>E22+F22+E23+F23</f>
        <v>8000</v>
      </c>
      <c r="E22" s="53">
        <v>0</v>
      </c>
      <c r="F22" s="53">
        <v>3000</v>
      </c>
      <c r="G22" s="28" t="s">
        <v>58</v>
      </c>
      <c r="H22" s="16">
        <v>420</v>
      </c>
      <c r="I22" s="26" t="s">
        <v>66</v>
      </c>
    </row>
    <row r="23" spans="1:9" ht="48.75" customHeight="1" x14ac:dyDescent="0.25">
      <c r="A23" s="131"/>
      <c r="B23" s="132"/>
      <c r="C23" s="133"/>
      <c r="D23" s="103"/>
      <c r="E23" s="53">
        <v>0</v>
      </c>
      <c r="F23" s="53">
        <v>5000</v>
      </c>
      <c r="G23" s="14" t="s">
        <v>35</v>
      </c>
      <c r="H23" s="16">
        <v>420</v>
      </c>
      <c r="I23" s="26" t="s">
        <v>30</v>
      </c>
    </row>
    <row r="24" spans="1:9" ht="28.5" customHeight="1" x14ac:dyDescent="0.25">
      <c r="A24" s="134"/>
      <c r="B24" s="98" t="s">
        <v>2</v>
      </c>
      <c r="C24" s="85" t="s">
        <v>18</v>
      </c>
      <c r="D24" s="102">
        <f>E24+F24+E25+F25</f>
        <v>13000</v>
      </c>
      <c r="E24" s="87">
        <v>6500</v>
      </c>
      <c r="F24" s="44">
        <v>0</v>
      </c>
      <c r="G24" s="14" t="s">
        <v>48</v>
      </c>
      <c r="H24" s="16">
        <v>420</v>
      </c>
      <c r="I24" s="78" t="s">
        <v>100</v>
      </c>
    </row>
    <row r="25" spans="1:9" ht="27.75" customHeight="1" x14ac:dyDescent="0.25">
      <c r="A25" s="135"/>
      <c r="B25" s="99"/>
      <c r="C25" s="85" t="s">
        <v>21</v>
      </c>
      <c r="D25" s="103"/>
      <c r="E25" s="87">
        <v>6500</v>
      </c>
      <c r="F25" s="41">
        <v>0</v>
      </c>
      <c r="G25" s="28" t="s">
        <v>70</v>
      </c>
      <c r="H25" s="27">
        <v>420</v>
      </c>
      <c r="I25" s="29" t="s">
        <v>99</v>
      </c>
    </row>
    <row r="26" spans="1:9" s="13" customFormat="1" ht="30.75" customHeight="1" x14ac:dyDescent="0.25">
      <c r="A26" s="48"/>
      <c r="B26" s="86" t="s">
        <v>27</v>
      </c>
      <c r="C26" s="85" t="s">
        <v>19</v>
      </c>
      <c r="D26" s="82">
        <f t="shared" ref="D26:D29" si="3">E26+F26</f>
        <v>6500</v>
      </c>
      <c r="E26" s="87">
        <v>6500</v>
      </c>
      <c r="F26" s="41">
        <v>0</v>
      </c>
      <c r="G26" s="14" t="s">
        <v>48</v>
      </c>
      <c r="H26" s="27">
        <v>420</v>
      </c>
      <c r="I26" s="29" t="s">
        <v>68</v>
      </c>
    </row>
    <row r="27" spans="1:9" s="12" customFormat="1" ht="40.5" customHeight="1" x14ac:dyDescent="0.25">
      <c r="A27" s="47"/>
      <c r="B27" s="39" t="s">
        <v>31</v>
      </c>
      <c r="C27" s="40" t="s">
        <v>26</v>
      </c>
      <c r="D27" s="53">
        <f t="shared" si="3"/>
        <v>1000</v>
      </c>
      <c r="E27" s="41">
        <v>1000</v>
      </c>
      <c r="F27" s="41">
        <v>0</v>
      </c>
      <c r="G27" s="14" t="s">
        <v>48</v>
      </c>
      <c r="H27" s="27">
        <v>420</v>
      </c>
      <c r="I27" s="29" t="s">
        <v>68</v>
      </c>
    </row>
    <row r="28" spans="1:9" s="12" customFormat="1" ht="40.5" customHeight="1" x14ac:dyDescent="0.25">
      <c r="A28" s="48"/>
      <c r="B28" s="39" t="s">
        <v>29</v>
      </c>
      <c r="C28" s="40" t="s">
        <v>26</v>
      </c>
      <c r="D28" s="53">
        <f t="shared" si="3"/>
        <v>2000</v>
      </c>
      <c r="E28" s="41">
        <v>2000</v>
      </c>
      <c r="F28" s="41">
        <v>0</v>
      </c>
      <c r="G28" s="14" t="s">
        <v>48</v>
      </c>
      <c r="H28" s="27">
        <v>420</v>
      </c>
      <c r="I28" s="29" t="s">
        <v>69</v>
      </c>
    </row>
    <row r="29" spans="1:9" s="12" customFormat="1" ht="40.5" customHeight="1" x14ac:dyDescent="0.25">
      <c r="A29" s="50"/>
      <c r="B29" s="42" t="s">
        <v>47</v>
      </c>
      <c r="C29" s="43" t="s">
        <v>50</v>
      </c>
      <c r="D29" s="53">
        <f t="shared" si="3"/>
        <v>3000</v>
      </c>
      <c r="E29" s="44">
        <v>3000</v>
      </c>
      <c r="F29" s="44">
        <v>0</v>
      </c>
      <c r="G29" s="14" t="s">
        <v>70</v>
      </c>
      <c r="H29" s="16">
        <v>420</v>
      </c>
      <c r="I29" s="26" t="s">
        <v>42</v>
      </c>
    </row>
    <row r="30" spans="1:9" s="12" customFormat="1" ht="30.75" customHeight="1" x14ac:dyDescent="0.25">
      <c r="A30" s="50"/>
      <c r="B30" s="42" t="s">
        <v>28</v>
      </c>
      <c r="C30" s="43" t="s">
        <v>20</v>
      </c>
      <c r="D30" s="44">
        <f>E30+F30</f>
        <v>1000</v>
      </c>
      <c r="E30" s="44">
        <v>1000</v>
      </c>
      <c r="F30" s="44">
        <v>0</v>
      </c>
      <c r="G30" s="14" t="s">
        <v>70</v>
      </c>
      <c r="H30" s="16"/>
      <c r="I30" s="26" t="s">
        <v>42</v>
      </c>
    </row>
    <row r="31" spans="1:9" s="12" customFormat="1" ht="39.75" customHeight="1" x14ac:dyDescent="0.25">
      <c r="A31" s="48"/>
      <c r="B31" s="39" t="s">
        <v>11</v>
      </c>
      <c r="C31" s="40" t="s">
        <v>20</v>
      </c>
      <c r="D31" s="41">
        <f>E31+F31</f>
        <v>2000</v>
      </c>
      <c r="E31" s="41">
        <v>2000</v>
      </c>
      <c r="F31" s="41">
        <v>0</v>
      </c>
      <c r="G31" s="28" t="s">
        <v>70</v>
      </c>
      <c r="H31" s="27">
        <v>420</v>
      </c>
      <c r="I31" s="29" t="s">
        <v>43</v>
      </c>
    </row>
    <row r="32" spans="1:9" ht="40.5" customHeight="1" x14ac:dyDescent="0.25">
      <c r="A32" s="48"/>
      <c r="B32" s="39" t="s">
        <v>10</v>
      </c>
      <c r="C32" s="40" t="s">
        <v>13</v>
      </c>
      <c r="D32" s="51">
        <f>E32+F32</f>
        <v>2500</v>
      </c>
      <c r="E32" s="51">
        <v>2500</v>
      </c>
      <c r="F32" s="41">
        <v>0</v>
      </c>
      <c r="G32" s="28" t="s">
        <v>79</v>
      </c>
      <c r="H32" s="27">
        <v>420</v>
      </c>
      <c r="I32" s="30" t="s">
        <v>76</v>
      </c>
    </row>
    <row r="33" spans="1:9" s="12" customFormat="1" ht="40.5" customHeight="1" x14ac:dyDescent="0.25">
      <c r="A33" s="48"/>
      <c r="B33" s="39" t="s">
        <v>57</v>
      </c>
      <c r="C33" s="40" t="s">
        <v>55</v>
      </c>
      <c r="D33" s="41">
        <f>E33+F33</f>
        <v>1000</v>
      </c>
      <c r="E33" s="41">
        <v>1000</v>
      </c>
      <c r="F33" s="41">
        <v>0</v>
      </c>
      <c r="G33" s="28" t="s">
        <v>70</v>
      </c>
      <c r="H33" s="27">
        <v>420</v>
      </c>
      <c r="I33" s="26" t="s">
        <v>42</v>
      </c>
    </row>
    <row r="34" spans="1:9" s="12" customFormat="1" ht="40.5" customHeight="1" x14ac:dyDescent="0.25">
      <c r="A34" s="66"/>
      <c r="B34" s="68" t="s">
        <v>59</v>
      </c>
      <c r="C34" s="67" t="s">
        <v>54</v>
      </c>
      <c r="D34" s="69">
        <f>E34+F34</f>
        <v>3000</v>
      </c>
      <c r="E34" s="41">
        <v>3000</v>
      </c>
      <c r="F34" s="41">
        <v>0</v>
      </c>
      <c r="G34" s="28" t="s">
        <v>70</v>
      </c>
      <c r="H34" s="27">
        <v>420</v>
      </c>
      <c r="I34" s="29" t="s">
        <v>44</v>
      </c>
    </row>
    <row r="35" spans="1:9" s="12" customFormat="1" ht="77.25" customHeight="1" x14ac:dyDescent="0.25">
      <c r="A35" s="54"/>
      <c r="B35" s="39" t="s">
        <v>95</v>
      </c>
      <c r="C35" s="43" t="s">
        <v>24</v>
      </c>
      <c r="D35" s="44">
        <v>0</v>
      </c>
      <c r="E35" s="44">
        <v>0</v>
      </c>
      <c r="F35" s="44">
        <v>0</v>
      </c>
      <c r="G35" s="14"/>
      <c r="H35" s="16">
        <v>420</v>
      </c>
      <c r="I35" s="19" t="s">
        <v>25</v>
      </c>
    </row>
    <row r="36" spans="1:9" s="12" customFormat="1" ht="51.75" customHeight="1" x14ac:dyDescent="0.25">
      <c r="A36" s="42"/>
      <c r="B36" s="50" t="s">
        <v>85</v>
      </c>
      <c r="C36" s="46" t="s">
        <v>24</v>
      </c>
      <c r="D36" s="49">
        <f t="shared" ref="D36:D37" si="4">E36+F36</f>
        <v>40000</v>
      </c>
      <c r="E36" s="51">
        <v>40000</v>
      </c>
      <c r="F36" s="51">
        <v>0</v>
      </c>
      <c r="G36" s="28" t="s">
        <v>71</v>
      </c>
      <c r="H36" s="27">
        <v>420</v>
      </c>
      <c r="I36" s="30" t="s">
        <v>108</v>
      </c>
    </row>
    <row r="37" spans="1:9" s="12" customFormat="1" ht="40.5" customHeight="1" x14ac:dyDescent="0.25">
      <c r="A37" s="94"/>
      <c r="B37" s="52" t="s">
        <v>34</v>
      </c>
      <c r="C37" s="56" t="s">
        <v>24</v>
      </c>
      <c r="D37" s="58">
        <f t="shared" si="4"/>
        <v>8000</v>
      </c>
      <c r="E37" s="35">
        <v>3000</v>
      </c>
      <c r="F37" s="35">
        <v>5000</v>
      </c>
      <c r="G37" s="28" t="s">
        <v>58</v>
      </c>
      <c r="H37" s="27">
        <v>420</v>
      </c>
      <c r="I37" s="29" t="s">
        <v>111</v>
      </c>
    </row>
    <row r="38" spans="1:9" s="12" customFormat="1" ht="34.5" customHeight="1" x14ac:dyDescent="0.25">
      <c r="A38" s="36"/>
      <c r="B38" s="62" t="s">
        <v>56</v>
      </c>
      <c r="C38" s="61" t="s">
        <v>17</v>
      </c>
      <c r="D38" s="49">
        <f>E38+F38</f>
        <v>137000</v>
      </c>
      <c r="E38" s="63">
        <v>137000</v>
      </c>
      <c r="F38" s="63">
        <v>0</v>
      </c>
      <c r="G38" s="28" t="s">
        <v>72</v>
      </c>
      <c r="H38" s="27">
        <v>420</v>
      </c>
      <c r="I38" s="55" t="s">
        <v>74</v>
      </c>
    </row>
    <row r="39" spans="1:9" ht="66" customHeight="1" x14ac:dyDescent="0.25">
      <c r="A39" s="59"/>
      <c r="B39" s="52" t="s">
        <v>39</v>
      </c>
      <c r="C39" s="34" t="s">
        <v>40</v>
      </c>
      <c r="D39" s="58">
        <f t="shared" ref="D39:D42" si="5">E39+F39</f>
        <v>0</v>
      </c>
      <c r="E39" s="41">
        <f>0</f>
        <v>0</v>
      </c>
      <c r="F39" s="41">
        <v>0</v>
      </c>
      <c r="G39" s="28"/>
      <c r="H39" s="27">
        <v>420</v>
      </c>
      <c r="I39" s="19" t="s">
        <v>25</v>
      </c>
    </row>
    <row r="40" spans="1:9" s="12" customFormat="1" ht="40.5" customHeight="1" x14ac:dyDescent="0.25">
      <c r="A40" s="54"/>
      <c r="B40" s="50" t="s">
        <v>14</v>
      </c>
      <c r="C40" s="40" t="s">
        <v>16</v>
      </c>
      <c r="D40" s="58">
        <f t="shared" si="5"/>
        <v>0</v>
      </c>
      <c r="E40" s="41">
        <v>0</v>
      </c>
      <c r="F40" s="41">
        <v>0</v>
      </c>
      <c r="G40" s="14"/>
      <c r="H40" s="27">
        <v>420</v>
      </c>
      <c r="I40" s="19" t="s">
        <v>25</v>
      </c>
    </row>
    <row r="41" spans="1:9" s="12" customFormat="1" ht="73.5" customHeight="1" x14ac:dyDescent="0.25">
      <c r="A41" s="54"/>
      <c r="B41" s="50" t="s">
        <v>41</v>
      </c>
      <c r="C41" s="43" t="s">
        <v>45</v>
      </c>
      <c r="D41" s="58">
        <f t="shared" si="5"/>
        <v>0</v>
      </c>
      <c r="E41" s="44">
        <v>0</v>
      </c>
      <c r="F41" s="44">
        <v>0</v>
      </c>
      <c r="G41" s="14"/>
      <c r="H41" s="16">
        <v>420</v>
      </c>
      <c r="I41" s="26" t="s">
        <v>25</v>
      </c>
    </row>
    <row r="42" spans="1:9" s="12" customFormat="1" ht="40.5" customHeight="1" x14ac:dyDescent="0.25">
      <c r="A42" s="54"/>
      <c r="B42" s="50" t="s">
        <v>32</v>
      </c>
      <c r="C42" s="43" t="s">
        <v>23</v>
      </c>
      <c r="D42" s="58">
        <f t="shared" si="5"/>
        <v>0</v>
      </c>
      <c r="E42" s="44">
        <v>0</v>
      </c>
      <c r="F42" s="44">
        <v>0</v>
      </c>
      <c r="G42" s="14"/>
      <c r="H42" s="16">
        <v>420</v>
      </c>
      <c r="I42" s="26" t="s">
        <v>25</v>
      </c>
    </row>
    <row r="43" spans="1:9" s="12" customFormat="1" ht="25.5" customHeight="1" x14ac:dyDescent="0.25">
      <c r="A43" s="59"/>
      <c r="B43" s="60" t="s">
        <v>83</v>
      </c>
      <c r="C43" s="57"/>
      <c r="D43" s="65">
        <f>SUM(D20:D42)</f>
        <v>240000</v>
      </c>
      <c r="E43" s="65">
        <f>SUM(E20:E42)</f>
        <v>223970</v>
      </c>
      <c r="F43" s="65">
        <f>SUM(F20:F42)</f>
        <v>16030</v>
      </c>
      <c r="G43" s="28"/>
      <c r="H43" s="27"/>
      <c r="I43" s="29"/>
    </row>
    <row r="44" spans="1:9" ht="30" customHeight="1" thickBot="1" x14ac:dyDescent="0.3">
      <c r="A44" s="76"/>
      <c r="B44" s="17" t="s">
        <v>64</v>
      </c>
      <c r="C44" s="18"/>
      <c r="D44" s="1">
        <f>D43+D19</f>
        <v>420000</v>
      </c>
      <c r="E44" s="1">
        <f>E43+E19</f>
        <v>390000</v>
      </c>
      <c r="F44" s="1">
        <f>F43+F19</f>
        <v>30000</v>
      </c>
      <c r="G44" s="14"/>
      <c r="H44" s="1"/>
      <c r="I44" s="19"/>
    </row>
    <row r="45" spans="1:9" ht="32.25" customHeight="1" thickBot="1" x14ac:dyDescent="0.3">
      <c r="A45" s="75" t="s">
        <v>93</v>
      </c>
      <c r="B45" s="136" t="s">
        <v>65</v>
      </c>
      <c r="C45" s="136"/>
      <c r="D45" s="136"/>
      <c r="E45" s="136"/>
      <c r="F45" s="136"/>
      <c r="G45" s="136"/>
      <c r="H45" s="136"/>
      <c r="I45" s="137"/>
    </row>
    <row r="46" spans="1:9" s="13" customFormat="1" ht="40.5" customHeight="1" x14ac:dyDescent="0.25">
      <c r="A46" s="98"/>
      <c r="B46" s="98" t="s">
        <v>62</v>
      </c>
      <c r="C46" s="40" t="s">
        <v>15</v>
      </c>
      <c r="D46" s="41">
        <f>E46+F46</f>
        <v>16000</v>
      </c>
      <c r="E46" s="41">
        <f>0</f>
        <v>0</v>
      </c>
      <c r="F46" s="41">
        <v>16000</v>
      </c>
      <c r="G46" s="28" t="s">
        <v>36</v>
      </c>
      <c r="H46" s="27">
        <v>420</v>
      </c>
      <c r="I46" s="29" t="s">
        <v>109</v>
      </c>
    </row>
    <row r="47" spans="1:9" s="13" customFormat="1" ht="40.5" customHeight="1" x14ac:dyDescent="0.25">
      <c r="A47" s="99"/>
      <c r="B47" s="99"/>
      <c r="C47" s="40" t="s">
        <v>24</v>
      </c>
      <c r="D47" s="41">
        <f>E47+F47</f>
        <v>16000</v>
      </c>
      <c r="E47" s="41">
        <f>0</f>
        <v>0</v>
      </c>
      <c r="F47" s="41">
        <v>16000</v>
      </c>
      <c r="G47" s="28" t="s">
        <v>36</v>
      </c>
      <c r="H47" s="27">
        <v>420</v>
      </c>
      <c r="I47" s="29" t="s">
        <v>110</v>
      </c>
    </row>
    <row r="48" spans="1:9" s="13" customFormat="1" ht="34.5" customHeight="1" x14ac:dyDescent="0.25">
      <c r="A48" s="39"/>
      <c r="B48" s="39" t="s">
        <v>3</v>
      </c>
      <c r="C48" s="40" t="s">
        <v>46</v>
      </c>
      <c r="D48" s="41">
        <f>E48+F48</f>
        <v>18000</v>
      </c>
      <c r="E48" s="41">
        <v>0</v>
      </c>
      <c r="F48" s="41">
        <v>18000</v>
      </c>
      <c r="G48" s="31" t="s">
        <v>116</v>
      </c>
      <c r="H48" s="45">
        <v>419</v>
      </c>
      <c r="I48" s="29" t="s">
        <v>44</v>
      </c>
    </row>
    <row r="49" spans="1:9" s="33" customFormat="1" ht="31.5" customHeight="1" x14ac:dyDescent="0.25">
      <c r="A49" s="123"/>
      <c r="B49" s="124" t="s">
        <v>37</v>
      </c>
      <c r="C49" s="126" t="s">
        <v>20</v>
      </c>
      <c r="D49" s="119">
        <f>SUM(F49:F51)</f>
        <v>185000</v>
      </c>
      <c r="E49" s="119">
        <v>0</v>
      </c>
      <c r="F49" s="119">
        <v>185000</v>
      </c>
      <c r="G49" s="95" t="s">
        <v>117</v>
      </c>
      <c r="H49" s="96">
        <v>420</v>
      </c>
      <c r="I49" s="117" t="s">
        <v>60</v>
      </c>
    </row>
    <row r="50" spans="1:9" s="12" customFormat="1" ht="26.25" customHeight="1" x14ac:dyDescent="0.25">
      <c r="A50" s="123"/>
      <c r="B50" s="125"/>
      <c r="C50" s="127"/>
      <c r="D50" s="120"/>
      <c r="E50" s="120"/>
      <c r="F50" s="120"/>
      <c r="G50" s="95" t="s">
        <v>118</v>
      </c>
      <c r="H50" s="122"/>
      <c r="I50" s="118"/>
    </row>
    <row r="51" spans="1:9" ht="62.25" customHeight="1" x14ac:dyDescent="0.25">
      <c r="A51" s="123"/>
      <c r="B51" s="125"/>
      <c r="C51" s="127"/>
      <c r="D51" s="120"/>
      <c r="E51" s="120"/>
      <c r="F51" s="121"/>
      <c r="G51" s="95" t="s">
        <v>119</v>
      </c>
      <c r="H51" s="122"/>
      <c r="I51" s="32" t="s">
        <v>61</v>
      </c>
    </row>
    <row r="52" spans="1:9" ht="39" customHeight="1" x14ac:dyDescent="0.25">
      <c r="A52" s="84"/>
      <c r="B52" s="79" t="s">
        <v>106</v>
      </c>
      <c r="C52" s="80" t="s">
        <v>20</v>
      </c>
      <c r="D52" s="81">
        <f>F52</f>
        <v>158000</v>
      </c>
      <c r="E52" s="81"/>
      <c r="F52" s="83">
        <v>158000</v>
      </c>
      <c r="G52" s="31" t="s">
        <v>120</v>
      </c>
      <c r="H52" s="45">
        <v>419</v>
      </c>
      <c r="I52" s="74" t="s">
        <v>107</v>
      </c>
    </row>
    <row r="53" spans="1:9" ht="26.25" customHeight="1" x14ac:dyDescent="0.25">
      <c r="A53" s="123"/>
      <c r="B53" s="128" t="s">
        <v>87</v>
      </c>
      <c r="C53" s="129" t="s">
        <v>86</v>
      </c>
      <c r="D53" s="130">
        <f>SUM(F53:F57)</f>
        <v>57000</v>
      </c>
      <c r="E53" s="73"/>
      <c r="F53" s="72">
        <v>24458.48</v>
      </c>
      <c r="G53" s="31" t="s">
        <v>121</v>
      </c>
      <c r="H53" s="45">
        <v>419</v>
      </c>
      <c r="I53" s="74" t="s">
        <v>89</v>
      </c>
    </row>
    <row r="54" spans="1:9" ht="26.25" customHeight="1" x14ac:dyDescent="0.25">
      <c r="A54" s="123"/>
      <c r="B54" s="128"/>
      <c r="C54" s="129"/>
      <c r="D54" s="130"/>
      <c r="E54" s="73"/>
      <c r="F54" s="72">
        <v>13571.52</v>
      </c>
      <c r="G54" s="31" t="s">
        <v>122</v>
      </c>
      <c r="H54" s="45">
        <v>419</v>
      </c>
      <c r="I54" s="74" t="s">
        <v>88</v>
      </c>
    </row>
    <row r="55" spans="1:9" ht="26.25" customHeight="1" x14ac:dyDescent="0.25">
      <c r="A55" s="123"/>
      <c r="B55" s="128"/>
      <c r="C55" s="129"/>
      <c r="D55" s="130"/>
      <c r="E55" s="73"/>
      <c r="F55" s="72">
        <v>4710</v>
      </c>
      <c r="G55" s="31" t="s">
        <v>123</v>
      </c>
      <c r="H55" s="45">
        <v>419</v>
      </c>
      <c r="I55" s="74" t="s">
        <v>90</v>
      </c>
    </row>
    <row r="56" spans="1:9" ht="26.25" customHeight="1" x14ac:dyDescent="0.25">
      <c r="A56" s="123"/>
      <c r="B56" s="128"/>
      <c r="C56" s="129"/>
      <c r="D56" s="130"/>
      <c r="E56" s="73"/>
      <c r="F56" s="72">
        <v>3760</v>
      </c>
      <c r="G56" s="31" t="s">
        <v>124</v>
      </c>
      <c r="H56" s="45">
        <v>419</v>
      </c>
      <c r="I56" s="29" t="s">
        <v>68</v>
      </c>
    </row>
    <row r="57" spans="1:9" ht="26.25" customHeight="1" x14ac:dyDescent="0.25">
      <c r="A57" s="123"/>
      <c r="B57" s="128"/>
      <c r="C57" s="129"/>
      <c r="D57" s="130"/>
      <c r="E57" s="73"/>
      <c r="F57" s="72">
        <v>10500</v>
      </c>
      <c r="G57" s="31" t="s">
        <v>125</v>
      </c>
      <c r="H57" s="45">
        <v>419</v>
      </c>
      <c r="I57" s="30" t="s">
        <v>91</v>
      </c>
    </row>
    <row r="58" spans="1:9" ht="20.25" customHeight="1" x14ac:dyDescent="0.25">
      <c r="A58" s="91"/>
      <c r="B58" s="17" t="s">
        <v>64</v>
      </c>
      <c r="C58" s="18"/>
      <c r="D58" s="1">
        <f>SUM(D46:D57)</f>
        <v>450000</v>
      </c>
      <c r="E58" s="1">
        <f t="shared" ref="E58:F58" si="6">SUM(E46:E57)</f>
        <v>0</v>
      </c>
      <c r="F58" s="1">
        <f t="shared" si="6"/>
        <v>450000</v>
      </c>
      <c r="G58" s="14"/>
      <c r="H58" s="1"/>
      <c r="I58" s="19"/>
    </row>
    <row r="59" spans="1:9" ht="24.75" customHeight="1" x14ac:dyDescent="0.25">
      <c r="A59" s="21"/>
      <c r="B59" s="22" t="s">
        <v>115</v>
      </c>
      <c r="C59" s="23"/>
      <c r="D59" s="24">
        <f>D58+D44</f>
        <v>870000</v>
      </c>
      <c r="E59" s="24">
        <f>E58+E44</f>
        <v>390000</v>
      </c>
      <c r="F59" s="24">
        <f>F58+F44</f>
        <v>480000</v>
      </c>
      <c r="G59" s="20"/>
      <c r="H59" s="24"/>
      <c r="I59" s="25"/>
    </row>
  </sheetData>
  <mergeCells count="45">
    <mergeCell ref="D15:D16"/>
    <mergeCell ref="C15:C16"/>
    <mergeCell ref="B15:B16"/>
    <mergeCell ref="A15:A16"/>
    <mergeCell ref="B53:B57"/>
    <mergeCell ref="C53:C57"/>
    <mergeCell ref="D53:D57"/>
    <mergeCell ref="A53:A57"/>
    <mergeCell ref="A22:A23"/>
    <mergeCell ref="B22:B23"/>
    <mergeCell ref="C22:C23"/>
    <mergeCell ref="D22:D23"/>
    <mergeCell ref="D24:D25"/>
    <mergeCell ref="A24:A25"/>
    <mergeCell ref="B24:B25"/>
    <mergeCell ref="B45:I45"/>
    <mergeCell ref="I49:I50"/>
    <mergeCell ref="F49:F51"/>
    <mergeCell ref="H49:H51"/>
    <mergeCell ref="E49:E51"/>
    <mergeCell ref="A49:A51"/>
    <mergeCell ref="B49:B51"/>
    <mergeCell ref="C49:C51"/>
    <mergeCell ref="D49:D51"/>
    <mergeCell ref="B46:B47"/>
    <mergeCell ref="A46:A47"/>
    <mergeCell ref="A2:I2"/>
    <mergeCell ref="A4:I4"/>
    <mergeCell ref="A7:I7"/>
    <mergeCell ref="A8:I8"/>
    <mergeCell ref="G9:G10"/>
    <mergeCell ref="I9:I10"/>
    <mergeCell ref="A9:A10"/>
    <mergeCell ref="B9:B10"/>
    <mergeCell ref="C9:C10"/>
    <mergeCell ref="D9:F9"/>
    <mergeCell ref="H5:I5"/>
    <mergeCell ref="H9:H10"/>
    <mergeCell ref="I12:I13"/>
    <mergeCell ref="A12:A13"/>
    <mergeCell ref="H12:H13"/>
    <mergeCell ref="B12:B13"/>
    <mergeCell ref="C12:C13"/>
    <mergeCell ref="D12:D13"/>
    <mergeCell ref="B11:I11"/>
  </mergeCells>
  <pageMargins left="0.59055118110236227" right="0" top="0.31496062992125984" bottom="0.51181102362204722" header="0.19685039370078741" footer="0.27559055118110237"/>
  <pageSetup paperSize="9" scale="85" fitToHeight="8" orientation="landscape" r:id="rId1"/>
  <rowBreaks count="2" manualBreakCount="2">
    <brk id="34" max="8" man="1"/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2022-04-25T05:48:12Z</cp:lastPrinted>
  <dcterms:created xsi:type="dcterms:W3CDTF">2010-07-30T08:34:51Z</dcterms:created>
  <dcterms:modified xsi:type="dcterms:W3CDTF">2022-04-26T05:57:43Z</dcterms:modified>
</cp:coreProperties>
</file>